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Лист1!$A$1:$P$49</definedName>
  </definedNames>
  <calcPr calcId="124519"/>
</workbook>
</file>

<file path=xl/calcChain.xml><?xml version="1.0" encoding="utf-8"?>
<calcChain xmlns="http://schemas.openxmlformats.org/spreadsheetml/2006/main">
  <c r="E47" i="1"/>
  <c r="P37" l="1"/>
  <c r="P38"/>
  <c r="P39"/>
  <c r="F33"/>
  <c r="G33"/>
  <c r="H33"/>
  <c r="I33"/>
  <c r="J33"/>
  <c r="K33"/>
  <c r="L33"/>
  <c r="M33"/>
  <c r="N33"/>
  <c r="O33"/>
  <c r="E33"/>
  <c r="P27"/>
  <c r="G27"/>
  <c r="H27"/>
  <c r="I27"/>
  <c r="J27"/>
  <c r="K27"/>
  <c r="L27"/>
  <c r="M27"/>
  <c r="N27"/>
  <c r="O27"/>
  <c r="F27"/>
  <c r="E27" s="1"/>
  <c r="E29"/>
  <c r="F15"/>
  <c r="G15"/>
  <c r="H15"/>
  <c r="I15"/>
  <c r="J15"/>
  <c r="K15"/>
  <c r="L15"/>
  <c r="M15"/>
  <c r="N15"/>
  <c r="O15"/>
  <c r="E15"/>
  <c r="E19"/>
  <c r="P16"/>
  <c r="P17"/>
  <c r="G43"/>
  <c r="I43"/>
  <c r="K43"/>
  <c r="M43"/>
  <c r="O43"/>
  <c r="F44"/>
  <c r="F43" s="1"/>
  <c r="G44"/>
  <c r="H44"/>
  <c r="H43" s="1"/>
  <c r="I44"/>
  <c r="J44"/>
  <c r="J43" s="1"/>
  <c r="K44"/>
  <c r="L44"/>
  <c r="L43" s="1"/>
  <c r="M44"/>
  <c r="N44"/>
  <c r="N43" s="1"/>
  <c r="O44"/>
  <c r="P44"/>
  <c r="P43" s="1"/>
  <c r="E43"/>
  <c r="E44"/>
  <c r="E45"/>
  <c r="E46"/>
  <c r="P46" s="1"/>
  <c r="P45"/>
  <c r="F41"/>
  <c r="F40" s="1"/>
  <c r="G41"/>
  <c r="G40" s="1"/>
  <c r="H41"/>
  <c r="H40" s="1"/>
  <c r="I41"/>
  <c r="I40" s="1"/>
  <c r="J41"/>
  <c r="J40" s="1"/>
  <c r="K41"/>
  <c r="K40" s="1"/>
  <c r="L41"/>
  <c r="L40" s="1"/>
  <c r="M41"/>
  <c r="M40" s="1"/>
  <c r="N41"/>
  <c r="N40" s="1"/>
  <c r="O41"/>
  <c r="O40" s="1"/>
  <c r="E41"/>
  <c r="E40" s="1"/>
  <c r="P42"/>
  <c r="P41" s="1"/>
  <c r="P40" s="1"/>
  <c r="P36"/>
  <c r="P33" l="1"/>
  <c r="P29"/>
  <c r="P28"/>
  <c r="F21"/>
  <c r="F20" s="1"/>
  <c r="G21"/>
  <c r="G20" s="1"/>
  <c r="H21"/>
  <c r="H20" s="1"/>
  <c r="I21"/>
  <c r="I20" s="1"/>
  <c r="J21"/>
  <c r="J20" s="1"/>
  <c r="K21"/>
  <c r="K20" s="1"/>
  <c r="L21"/>
  <c r="L20" s="1"/>
  <c r="M21"/>
  <c r="M20" s="1"/>
  <c r="N21"/>
  <c r="N20" s="1"/>
  <c r="O21"/>
  <c r="O20" s="1"/>
  <c r="E21"/>
  <c r="E20" s="1"/>
  <c r="P22"/>
  <c r="P21" s="1"/>
  <c r="P20" s="1"/>
  <c r="F14" l="1"/>
  <c r="G14"/>
  <c r="H14"/>
  <c r="I14"/>
  <c r="J14"/>
  <c r="K14"/>
  <c r="L14"/>
  <c r="M14"/>
  <c r="N14"/>
  <c r="O14"/>
  <c r="E14"/>
  <c r="P19"/>
  <c r="P18"/>
  <c r="P15" s="1"/>
  <c r="F24"/>
  <c r="F23" s="1"/>
  <c r="G24"/>
  <c r="G23" s="1"/>
  <c r="H24"/>
  <c r="H23" s="1"/>
  <c r="I24"/>
  <c r="I23" s="1"/>
  <c r="J24"/>
  <c r="J23" s="1"/>
  <c r="K24"/>
  <c r="K23" s="1"/>
  <c r="L24"/>
  <c r="L23" s="1"/>
  <c r="M24"/>
  <c r="M23" s="1"/>
  <c r="N24"/>
  <c r="N23" s="1"/>
  <c r="O24"/>
  <c r="O23" s="1"/>
  <c r="E24"/>
  <c r="E23" s="1"/>
  <c r="P25"/>
  <c r="P24" s="1"/>
  <c r="P23" s="1"/>
  <c r="F32"/>
  <c r="G32"/>
  <c r="H32"/>
  <c r="I32"/>
  <c r="J32"/>
  <c r="K32"/>
  <c r="L32"/>
  <c r="M32"/>
  <c r="N32"/>
  <c r="O32"/>
  <c r="E32"/>
  <c r="P34"/>
  <c r="P35"/>
  <c r="I26"/>
  <c r="J26"/>
  <c r="L26"/>
  <c r="M26"/>
  <c r="N26"/>
  <c r="P31"/>
  <c r="H26"/>
  <c r="G26"/>
  <c r="K26"/>
  <c r="O26"/>
  <c r="P30"/>
  <c r="O47" l="1"/>
  <c r="M47"/>
  <c r="K47"/>
  <c r="I47"/>
  <c r="G47"/>
  <c r="N47"/>
  <c r="L47"/>
  <c r="J47"/>
  <c r="H47"/>
  <c r="F47"/>
  <c r="P32"/>
  <c r="P14"/>
  <c r="F26"/>
  <c r="E26" s="1"/>
  <c r="P26" s="1"/>
  <c r="P47" l="1"/>
</calcChain>
</file>

<file path=xl/sharedStrings.xml><?xml version="1.0" encoding="utf-8"?>
<sst xmlns="http://schemas.openxmlformats.org/spreadsheetml/2006/main" count="131" uniqueCount="120">
  <si>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</si>
  <si>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</si>
  <si>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</si>
  <si>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</si>
  <si>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</si>
  <si>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</si>
  <si>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</si>
  <si>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</si>
  <si>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</si>
  <si>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</si>
  <si>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</si>
  <si>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</si>
  <si>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</si>
  <si>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</si>
  <si>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</si>
  <si>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</si>
  <si>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</si>
  <si>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</si>
  <si>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</si>
  <si>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</si>
  <si>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до рішення виконкому</t>
  </si>
  <si>
    <t>1355300000</t>
  </si>
  <si>
    <t>від____________2026  №______</t>
  </si>
  <si>
    <t>видатків  бюджету Дрогобицької міської територіальної громади на 2026 рік</t>
  </si>
  <si>
    <t>Керуючий справами виконкому                                                                                                  Віталій ВОВКІВ</t>
  </si>
  <si>
    <t>Додаток 3</t>
  </si>
  <si>
    <t xml:space="preserve">Візи:
Начальник фінансового управління                                                                                  Оксана САВРАН
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</si>
  <si>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</si>
  <si>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</si>
  <si>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</si>
  <si>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3133</t>
  </si>
  <si>
    <t>1040</t>
  </si>
  <si>
    <t>Забезпечення молодіжними центрами соціального становлення та розвитку молоді та інші заходи у сфері молодіжної політики</t>
  </si>
  <si>
    <t>1200000</t>
  </si>
  <si>
    <t>Департамент міського господарства Дрогобицької міської ради</t>
  </si>
  <si>
    <t>1210000</t>
  </si>
  <si>
    <t>1216091</t>
  </si>
  <si>
    <t>6091</t>
  </si>
  <si>
    <t>0640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</si>
  <si>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</si>
  <si>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3700000</t>
  </si>
  <si>
    <t>Фінансове управління Дрогобицької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</si>
  <si>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</si>
  <si>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</si>
  <si>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</si>
  <si>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</si>
  <si>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</si>
  <si>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0800000</t>
  </si>
  <si>
    <t>Управління  соціального захисту населення Дрогобицької міської ради</t>
  </si>
  <si>
    <t>0810000</t>
  </si>
  <si>
    <t>0200000</t>
  </si>
  <si>
    <t>Виконавчий комітет Дрогобицької міської ради</t>
  </si>
  <si>
    <t>0210000</t>
  </si>
  <si>
    <t>0213133</t>
  </si>
  <si>
    <t>0217350</t>
  </si>
  <si>
    <t>7350</t>
  </si>
  <si>
    <t>0443</t>
  </si>
  <si>
    <t>Розроблення схем планування та забудови територій (містобудівної документації)</t>
  </si>
  <si>
    <t>0218220</t>
  </si>
  <si>
    <t>8220</t>
  </si>
  <si>
    <t>0380</t>
  </si>
  <si>
    <t>Заходи та роботи з мобілізаційної підготовки місцевого значення</t>
  </si>
  <si>
    <t>0700000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</si>
  <si>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</si>
  <si>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</si>
  <si>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</si>
  <si>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</si>
  <si>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</si>
  <si>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</si>
  <si>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</si>
  <si>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</si>
  <si>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</si>
  <si>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охорони здоров`я виконавчих органів Дрогобицької міської ради</t>
  </si>
  <si>
    <t>1014020</t>
  </si>
  <si>
    <t>4020</t>
  </si>
  <si>
    <t>0822</t>
  </si>
  <si>
    <t>Фінансова підтримка фiлармонiй, художніх і музичних колективів, ансамблів, концертних та циркових організацій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</si>
  <si>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</si>
  <si>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</si>
  <si>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</si>
  <si>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</si>
  <si>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1014082</t>
  </si>
  <si>
    <t>4082</t>
  </si>
  <si>
    <t>0829</t>
  </si>
  <si>
    <t>Інші заходи в галузі культури і мистецтва</t>
  </si>
  <si>
    <t>1014084</t>
  </si>
  <si>
    <t>4084</t>
  </si>
  <si>
    <t>Проектування, реставрація та охорона пам`яток культурної спадщини</t>
  </si>
  <si>
    <t>1216013</t>
  </si>
  <si>
    <t>6013</t>
  </si>
  <si>
    <t>0620</t>
  </si>
  <si>
    <t>Забезпечення діяльності водопровідно-каналізаційного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</si>
  <si>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</si>
  <si>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</si>
  <si>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</si>
  <si>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1217640</t>
  </si>
  <si>
    <t>7640</t>
  </si>
  <si>
    <t>0470</t>
  </si>
  <si>
    <t>Заходи з енергозбереження</t>
  </si>
  <si>
    <t>3100000</t>
  </si>
  <si>
    <t>Управління майна громади Дрогобицької міської ради</t>
  </si>
  <si>
    <t>3110000</t>
  </si>
  <si>
    <t>3117130</t>
  </si>
  <si>
    <t>7130</t>
  </si>
  <si>
    <t>0421</t>
  </si>
  <si>
    <t>Здійснення заходів із землеустрою</t>
  </si>
  <si>
    <t>3719770</t>
  </si>
  <si>
    <t>9770</t>
  </si>
  <si>
    <t>Інші субвенції з місцевого бюджету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</si>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</sst>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6" fillId="2" borderId="0" xfId="0" applyFont="1" applyFill="1"/>
    <xf numFmtId="0" fontId="0" fillId="2" borderId="1" xfId="0" quotePrefix="1" applyFill="1" applyBorder="1" applyAlignment="1">
      <alignment horizontal="center"/>
    </xf>
    <xf numFmtId="0" fontId="0" fillId="0" borderId="0" xfId="0" applyFont="1"/>
    <xf numFmtId="4" fontId="1" fillId="2" borderId="2" xfId="0" quotePrefix="1" applyNumberFormat="1" applyFont="1" applyFill="1" applyBorder="1" applyAlignment="1">
      <alignment vertical="center" wrapText="1"/>
    </xf>
    <xf numFmtId="0" fontId="1" fillId="0" borderId="0" xfId="0" applyFont="1"/>
    <xf numFmtId="4" fontId="0" fillId="2" borderId="0" xfId="0" applyNumberFormat="1" applyFill="1"/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"/>
  <sheetViews>
    <sheetView tabSelected="1" view="pageBreakPreview" zoomScale="89" zoomScaleSheetLayoutView="89" workbookViewId="0">
      <pane xSplit="7" ySplit="13" topLeftCell="H44" activePane="bottomRight" state="frozen"/>
      <selection pane="topRight" activeCell="H1" sqref="H1"/>
      <selection pane="bottomLeft" activeCell="A16" sqref="A16"/>
      <selection pane="bottomRight" activeCell="E57" sqref="E57"/>
    </sheetView>
  </sheetViews>
  <sheetFormatPr defaultRowHeight="12.75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3.42578125" style="1" bestFit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>
      <c r="N1" s="19" t="s">
        <v>25</v>
      </c>
    </row>
    <row r="2" spans="1:16" ht="15.75">
      <c r="N2" s="19" t="s">
        <v>20</v>
      </c>
    </row>
    <row r="3" spans="1:16" ht="15.75">
      <c r="N3" s="19" t="s">
        <v>22</v>
      </c>
    </row>
    <row r="5" spans="1:16" ht="21">
      <c r="A5" s="25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ht="21">
      <c r="A6" s="25" t="s">
        <v>23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>
      <c r="A7" s="20" t="s">
        <v>21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3" t="s">
        <v>16</v>
      </c>
      <c r="P8" s="4" t="s">
        <v>1</v>
      </c>
    </row>
    <row r="9" spans="1:16">
      <c r="A9" s="27" t="s">
        <v>2</v>
      </c>
      <c r="B9" s="27" t="s">
        <v>3</v>
      </c>
      <c r="C9" s="27" t="s">
        <v>4</v>
      </c>
      <c r="D9" s="28" t="s">
        <v>5</v>
      </c>
      <c r="E9" s="28" t="s">
        <v>6</v>
      </c>
      <c r="F9" s="28"/>
      <c r="G9" s="28"/>
      <c r="H9" s="28"/>
      <c r="I9" s="28"/>
      <c r="J9" s="28" t="s">
        <v>11</v>
      </c>
      <c r="K9" s="28"/>
      <c r="L9" s="28"/>
      <c r="M9" s="28"/>
      <c r="N9" s="28"/>
      <c r="O9" s="28"/>
      <c r="P9" s="28" t="s">
        <v>13</v>
      </c>
    </row>
    <row r="10" spans="1:16">
      <c r="A10" s="28"/>
      <c r="B10" s="28"/>
      <c r="C10" s="28"/>
      <c r="D10" s="28"/>
      <c r="E10" s="28" t="s">
        <v>7</v>
      </c>
      <c r="F10" s="28" t="s">
        <v>17</v>
      </c>
      <c r="G10" s="28" t="s">
        <v>8</v>
      </c>
      <c r="H10" s="28"/>
      <c r="I10" s="28" t="s">
        <v>10</v>
      </c>
      <c r="J10" s="28" t="s">
        <v>7</v>
      </c>
      <c r="K10" s="28" t="s">
        <v>12</v>
      </c>
      <c r="L10" s="28" t="s">
        <v>17</v>
      </c>
      <c r="M10" s="28" t="s">
        <v>8</v>
      </c>
      <c r="N10" s="28"/>
      <c r="O10" s="28" t="s">
        <v>10</v>
      </c>
      <c r="P10" s="28"/>
    </row>
    <row r="11" spans="1:16">
      <c r="A11" s="28"/>
      <c r="B11" s="28"/>
      <c r="C11" s="28"/>
      <c r="D11" s="28"/>
      <c r="E11" s="28"/>
      <c r="F11" s="28"/>
      <c r="G11" s="28" t="s">
        <v>18</v>
      </c>
      <c r="H11" s="28" t="s">
        <v>9</v>
      </c>
      <c r="I11" s="28"/>
      <c r="J11" s="28"/>
      <c r="K11" s="28"/>
      <c r="L11" s="28"/>
      <c r="M11" s="28" t="s">
        <v>19</v>
      </c>
      <c r="N11" s="28" t="s">
        <v>9</v>
      </c>
      <c r="O11" s="28"/>
      <c r="P11" s="28"/>
    </row>
    <row r="12" spans="1:16" ht="44.25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16.5" customHeight="1">
      <c r="A14" s="6" t="s">
        <v>50</v>
      </c>
      <c r="B14" s="7"/>
      <c r="C14" s="8"/>
      <c r="D14" s="13" t="s">
        <v>51</v>
      </c>
      <c r="E14" s="9">
        <f>E15</f>
        <v>680800</v>
      </c>
      <c r="F14" s="9">
        <f t="shared" ref="F14:P14" si="0">F15</f>
        <v>680800</v>
      </c>
      <c r="G14" s="9">
        <f t="shared" si="0"/>
        <v>0</v>
      </c>
      <c r="H14" s="9">
        <f t="shared" si="0"/>
        <v>0</v>
      </c>
      <c r="I14" s="9">
        <f t="shared" si="0"/>
        <v>0</v>
      </c>
      <c r="J14" s="9">
        <f t="shared" si="0"/>
        <v>2772353</v>
      </c>
      <c r="K14" s="9">
        <f t="shared" si="0"/>
        <v>2772353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2772353</v>
      </c>
      <c r="P14" s="9">
        <f t="shared" si="0"/>
        <v>3453153</v>
      </c>
    </row>
    <row r="15" spans="1:16">
      <c r="A15" s="6" t="s">
        <v>52</v>
      </c>
      <c r="B15" s="7"/>
      <c r="C15" s="8"/>
      <c r="D15" s="9"/>
      <c r="E15" s="9">
        <f>SUM(E16:E19)</f>
        <v>680800</v>
      </c>
      <c r="F15" s="9">
        <f t="shared" ref="F15:P15" si="1">SUM(F16:F19)</f>
        <v>680800</v>
      </c>
      <c r="G15" s="9">
        <f t="shared" si="1"/>
        <v>0</v>
      </c>
      <c r="H15" s="9">
        <f t="shared" si="1"/>
        <v>0</v>
      </c>
      <c r="I15" s="9">
        <f t="shared" si="1"/>
        <v>0</v>
      </c>
      <c r="J15" s="9">
        <f t="shared" si="1"/>
        <v>2772353</v>
      </c>
      <c r="K15" s="9">
        <f t="shared" si="1"/>
        <v>2772353</v>
      </c>
      <c r="L15" s="9">
        <f t="shared" si="1"/>
        <v>0</v>
      </c>
      <c r="M15" s="9">
        <f t="shared" si="1"/>
        <v>0</v>
      </c>
      <c r="N15" s="9">
        <f t="shared" si="1"/>
        <v>0</v>
      </c>
      <c r="O15" s="9">
        <f t="shared" si="1"/>
        <v>2772353</v>
      </c>
      <c r="P15" s="9">
        <f t="shared" si="1"/>
        <v>3453153</v>
      </c>
    </row>
    <row r="16" spans="1:16" ht="25.5">
      <c r="A16" s="10" t="s">
        <v>109</v>
      </c>
      <c r="B16" s="10" t="s">
        <v>110</v>
      </c>
      <c r="C16" s="11" t="s">
        <v>111</v>
      </c>
      <c r="D16" s="12" t="s">
        <v>112</v>
      </c>
      <c r="E16" s="12">
        <v>-10000</v>
      </c>
      <c r="F16" s="12">
        <v>-10000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f t="shared" ref="P16" si="2">E16+J16</f>
        <v>-10000</v>
      </c>
    </row>
    <row r="17" spans="1:16" ht="25.5">
      <c r="A17" s="10" t="s">
        <v>53</v>
      </c>
      <c r="B17" s="10" t="s">
        <v>30</v>
      </c>
      <c r="C17" s="11" t="s">
        <v>31</v>
      </c>
      <c r="D17" s="12" t="s">
        <v>32</v>
      </c>
      <c r="E17" s="12">
        <v>80800</v>
      </c>
      <c r="F17" s="12">
        <v>80800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f t="shared" ref="P17:P22" si="3">E17+J17</f>
        <v>80800</v>
      </c>
    </row>
    <row r="18" spans="1:16">
      <c r="A18" s="10" t="s">
        <v>54</v>
      </c>
      <c r="B18" s="10" t="s">
        <v>55</v>
      </c>
      <c r="C18" s="11" t="s">
        <v>56</v>
      </c>
      <c r="D18" s="12" t="s">
        <v>57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2772353</v>
      </c>
      <c r="K18" s="12">
        <v>2772353</v>
      </c>
      <c r="L18" s="12">
        <v>0</v>
      </c>
      <c r="M18" s="12">
        <v>0</v>
      </c>
      <c r="N18" s="12">
        <v>0</v>
      </c>
      <c r="O18" s="12">
        <v>2772353</v>
      </c>
      <c r="P18" s="12">
        <f t="shared" si="3"/>
        <v>2772353</v>
      </c>
    </row>
    <row r="19" spans="1:16">
      <c r="A19" s="10" t="s">
        <v>58</v>
      </c>
      <c r="B19" s="10" t="s">
        <v>59</v>
      </c>
      <c r="C19" s="11" t="s">
        <v>60</v>
      </c>
      <c r="D19" s="12" t="s">
        <v>61</v>
      </c>
      <c r="E19" s="12">
        <f>600000+10000</f>
        <v>610000</v>
      </c>
      <c r="F19" s="12">
        <v>610000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f t="shared" si="3"/>
        <v>610000</v>
      </c>
    </row>
    <row r="20" spans="1:16">
      <c r="A20" s="6" t="s">
        <v>62</v>
      </c>
      <c r="B20" s="7"/>
      <c r="C20" s="8"/>
      <c r="D20" s="13" t="s">
        <v>72</v>
      </c>
      <c r="E20" s="9">
        <f>E21</f>
        <v>1141872</v>
      </c>
      <c r="F20" s="9">
        <f t="shared" ref="F20:P21" si="4">F21</f>
        <v>0</v>
      </c>
      <c r="G20" s="9">
        <f t="shared" si="4"/>
        <v>0</v>
      </c>
      <c r="H20" s="9">
        <f t="shared" si="4"/>
        <v>0</v>
      </c>
      <c r="I20" s="9">
        <f t="shared" si="4"/>
        <v>1141872</v>
      </c>
      <c r="J20" s="9">
        <f t="shared" si="4"/>
        <v>0</v>
      </c>
      <c r="K20" s="9">
        <f t="shared" si="4"/>
        <v>0</v>
      </c>
      <c r="L20" s="9">
        <f t="shared" si="4"/>
        <v>0</v>
      </c>
      <c r="M20" s="9">
        <f t="shared" si="4"/>
        <v>0</v>
      </c>
      <c r="N20" s="9">
        <f t="shared" si="4"/>
        <v>0</v>
      </c>
      <c r="O20" s="9">
        <f t="shared" si="4"/>
        <v>0</v>
      </c>
      <c r="P20" s="9">
        <f t="shared" si="4"/>
        <v>1141872</v>
      </c>
    </row>
    <row r="21" spans="1:16">
      <c r="A21" s="6" t="s">
        <v>63</v>
      </c>
      <c r="B21" s="7"/>
      <c r="C21" s="8"/>
      <c r="D21" s="9"/>
      <c r="E21" s="9">
        <f>E22</f>
        <v>1141872</v>
      </c>
      <c r="F21" s="9">
        <f t="shared" si="4"/>
        <v>0</v>
      </c>
      <c r="G21" s="9">
        <f t="shared" si="4"/>
        <v>0</v>
      </c>
      <c r="H21" s="9">
        <f t="shared" si="4"/>
        <v>0</v>
      </c>
      <c r="I21" s="9">
        <f t="shared" si="4"/>
        <v>1141872</v>
      </c>
      <c r="J21" s="9">
        <f t="shared" si="4"/>
        <v>0</v>
      </c>
      <c r="K21" s="9">
        <f t="shared" si="4"/>
        <v>0</v>
      </c>
      <c r="L21" s="9">
        <f t="shared" si="4"/>
        <v>0</v>
      </c>
      <c r="M21" s="9">
        <f t="shared" si="4"/>
        <v>0</v>
      </c>
      <c r="N21" s="9">
        <f t="shared" si="4"/>
        <v>0</v>
      </c>
      <c r="O21" s="9">
        <f t="shared" si="4"/>
        <v>0</v>
      </c>
      <c r="P21" s="9">
        <f t="shared" si="4"/>
        <v>1141872</v>
      </c>
    </row>
    <row r="22" spans="1:16">
      <c r="A22" s="10" t="s">
        <v>64</v>
      </c>
      <c r="B22" s="10" t="s">
        <v>65</v>
      </c>
      <c r="C22" s="11" t="s">
        <v>66</v>
      </c>
      <c r="D22" s="12" t="s">
        <v>67</v>
      </c>
      <c r="E22" s="12">
        <v>1141872</v>
      </c>
      <c r="F22" s="12">
        <v>0</v>
      </c>
      <c r="G22" s="12">
        <v>0</v>
      </c>
      <c r="H22" s="12">
        <v>0</v>
      </c>
      <c r="I22" s="12">
        <v>1141872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f t="shared" si="3"/>
        <v>1141872</v>
      </c>
    </row>
    <row r="23" spans="1:16">
      <c r="A23" s="6" t="s">
        <v>47</v>
      </c>
      <c r="B23" s="7"/>
      <c r="C23" s="8"/>
      <c r="D23" s="13" t="s">
        <v>48</v>
      </c>
      <c r="E23" s="9">
        <f>E24</f>
        <v>0</v>
      </c>
      <c r="F23" s="9">
        <f t="shared" ref="F23:P24" si="5">F24</f>
        <v>0</v>
      </c>
      <c r="G23" s="9">
        <f t="shared" si="5"/>
        <v>0</v>
      </c>
      <c r="H23" s="9">
        <f t="shared" si="5"/>
        <v>14000</v>
      </c>
      <c r="I23" s="9">
        <f t="shared" si="5"/>
        <v>0</v>
      </c>
      <c r="J23" s="9">
        <f t="shared" si="5"/>
        <v>0</v>
      </c>
      <c r="K23" s="9">
        <f t="shared" si="5"/>
        <v>0</v>
      </c>
      <c r="L23" s="9">
        <f t="shared" si="5"/>
        <v>0</v>
      </c>
      <c r="M23" s="9">
        <f t="shared" si="5"/>
        <v>0</v>
      </c>
      <c r="N23" s="9">
        <f t="shared" si="5"/>
        <v>0</v>
      </c>
      <c r="O23" s="9">
        <f t="shared" si="5"/>
        <v>0</v>
      </c>
      <c r="P23" s="9">
        <f t="shared" si="5"/>
        <v>0</v>
      </c>
    </row>
    <row r="24" spans="1:16">
      <c r="A24" s="6" t="s">
        <v>49</v>
      </c>
      <c r="B24" s="7"/>
      <c r="C24" s="8"/>
      <c r="D24" s="9"/>
      <c r="E24" s="9">
        <f>E25</f>
        <v>0</v>
      </c>
      <c r="F24" s="9">
        <f t="shared" si="5"/>
        <v>0</v>
      </c>
      <c r="G24" s="9">
        <f t="shared" si="5"/>
        <v>0</v>
      </c>
      <c r="H24" s="9">
        <f t="shared" si="5"/>
        <v>14000</v>
      </c>
      <c r="I24" s="9">
        <f t="shared" si="5"/>
        <v>0</v>
      </c>
      <c r="J24" s="9">
        <f t="shared" si="5"/>
        <v>0</v>
      </c>
      <c r="K24" s="9">
        <f t="shared" si="5"/>
        <v>0</v>
      </c>
      <c r="L24" s="9">
        <f t="shared" si="5"/>
        <v>0</v>
      </c>
      <c r="M24" s="9">
        <f t="shared" si="5"/>
        <v>0</v>
      </c>
      <c r="N24" s="9">
        <f t="shared" si="5"/>
        <v>0</v>
      </c>
      <c r="O24" s="9">
        <f t="shared" si="5"/>
        <v>0</v>
      </c>
      <c r="P24" s="9">
        <f t="shared" si="5"/>
        <v>0</v>
      </c>
    </row>
    <row r="25" spans="1:16" ht="25.5">
      <c r="A25" s="10" t="s">
        <v>68</v>
      </c>
      <c r="B25" s="10" t="s">
        <v>69</v>
      </c>
      <c r="C25" s="11" t="s">
        <v>70</v>
      </c>
      <c r="D25" s="12" t="s">
        <v>71</v>
      </c>
      <c r="E25" s="12">
        <v>0</v>
      </c>
      <c r="F25" s="12">
        <v>0</v>
      </c>
      <c r="G25" s="12">
        <v>0</v>
      </c>
      <c r="H25" s="12">
        <v>14000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f t="shared" ref="P25:P42" si="6">E25+J25</f>
        <v>0</v>
      </c>
    </row>
    <row r="26" spans="1:16" s="23" customFormat="1" ht="25.5">
      <c r="A26" s="6" t="s">
        <v>27</v>
      </c>
      <c r="B26" s="7"/>
      <c r="C26" s="8"/>
      <c r="D26" s="13" t="s">
        <v>28</v>
      </c>
      <c r="E26" s="9">
        <f t="shared" ref="E26" si="7">F26+I26</f>
        <v>565126</v>
      </c>
      <c r="F26" s="9">
        <f>F27</f>
        <v>0</v>
      </c>
      <c r="G26" s="9">
        <f t="shared" ref="G26:O26" si="8">G27</f>
        <v>0</v>
      </c>
      <c r="H26" s="9">
        <f t="shared" si="8"/>
        <v>0</v>
      </c>
      <c r="I26" s="9">
        <f t="shared" si="8"/>
        <v>565126</v>
      </c>
      <c r="J26" s="9">
        <f t="shared" si="8"/>
        <v>256000</v>
      </c>
      <c r="K26" s="9">
        <f t="shared" si="8"/>
        <v>256000</v>
      </c>
      <c r="L26" s="9">
        <f t="shared" si="8"/>
        <v>0</v>
      </c>
      <c r="M26" s="9">
        <f t="shared" si="8"/>
        <v>0</v>
      </c>
      <c r="N26" s="9">
        <f t="shared" si="8"/>
        <v>0</v>
      </c>
      <c r="O26" s="9">
        <f t="shared" si="8"/>
        <v>256000</v>
      </c>
      <c r="P26" s="9">
        <f t="shared" si="6"/>
        <v>821126</v>
      </c>
    </row>
    <row r="27" spans="1:16" s="23" customFormat="1">
      <c r="A27" s="6" t="s">
        <v>29</v>
      </c>
      <c r="B27" s="7"/>
      <c r="C27" s="8"/>
      <c r="D27" s="9"/>
      <c r="E27" s="9">
        <f>F27+I27</f>
        <v>565126</v>
      </c>
      <c r="F27" s="9">
        <f>F30+F31+F29+F28</f>
        <v>0</v>
      </c>
      <c r="G27" s="9">
        <f t="shared" ref="G27:P27" si="9">G30+G31+G29+G28</f>
        <v>0</v>
      </c>
      <c r="H27" s="9">
        <f t="shared" si="9"/>
        <v>0</v>
      </c>
      <c r="I27" s="9">
        <f t="shared" si="9"/>
        <v>565126</v>
      </c>
      <c r="J27" s="9">
        <f t="shared" si="9"/>
        <v>256000</v>
      </c>
      <c r="K27" s="9">
        <f t="shared" si="9"/>
        <v>256000</v>
      </c>
      <c r="L27" s="9">
        <f t="shared" si="9"/>
        <v>0</v>
      </c>
      <c r="M27" s="9">
        <f t="shared" si="9"/>
        <v>0</v>
      </c>
      <c r="N27" s="9">
        <f t="shared" si="9"/>
        <v>0</v>
      </c>
      <c r="O27" s="9">
        <f t="shared" si="9"/>
        <v>256000</v>
      </c>
      <c r="P27" s="9">
        <f t="shared" si="9"/>
        <v>821126</v>
      </c>
    </row>
    <row r="28" spans="1:16" ht="25.5">
      <c r="A28" s="10" t="s">
        <v>73</v>
      </c>
      <c r="B28" s="10" t="s">
        <v>74</v>
      </c>
      <c r="C28" s="11" t="s">
        <v>75</v>
      </c>
      <c r="D28" s="12" t="s">
        <v>76</v>
      </c>
      <c r="E28" s="12">
        <v>-61100</v>
      </c>
      <c r="F28" s="12">
        <v>-61100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f t="shared" ref="P28:P29" si="10">E28+J28</f>
        <v>-61100</v>
      </c>
    </row>
    <row r="29" spans="1:16" ht="25.5">
      <c r="A29" s="10" t="s">
        <v>77</v>
      </c>
      <c r="B29" s="10" t="s">
        <v>78</v>
      </c>
      <c r="C29" s="11" t="s">
        <v>79</v>
      </c>
      <c r="D29" s="12" t="s">
        <v>80</v>
      </c>
      <c r="E29" s="12">
        <f>F29+I29</f>
        <v>565126</v>
      </c>
      <c r="F29" s="12">
        <v>0</v>
      </c>
      <c r="G29" s="12">
        <v>0</v>
      </c>
      <c r="H29" s="12">
        <v>0</v>
      </c>
      <c r="I29" s="12">
        <v>565126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f t="shared" si="10"/>
        <v>565126</v>
      </c>
    </row>
    <row r="30" spans="1:16">
      <c r="A30" s="10" t="s">
        <v>81</v>
      </c>
      <c r="B30" s="10" t="s">
        <v>82</v>
      </c>
      <c r="C30" s="11" t="s">
        <v>83</v>
      </c>
      <c r="D30" s="12" t="s">
        <v>84</v>
      </c>
      <c r="E30" s="12">
        <v>61100</v>
      </c>
      <c r="F30" s="12">
        <v>61100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f t="shared" si="6"/>
        <v>61100</v>
      </c>
    </row>
    <row r="31" spans="1:16">
      <c r="A31" s="10" t="s">
        <v>85</v>
      </c>
      <c r="B31" s="10" t="s">
        <v>86</v>
      </c>
      <c r="C31" s="11" t="s">
        <v>83</v>
      </c>
      <c r="D31" s="12" t="s">
        <v>87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256000</v>
      </c>
      <c r="K31" s="12">
        <v>256000</v>
      </c>
      <c r="L31" s="12">
        <v>0</v>
      </c>
      <c r="M31" s="12">
        <v>0</v>
      </c>
      <c r="N31" s="12">
        <v>0</v>
      </c>
      <c r="O31" s="12">
        <v>256000</v>
      </c>
      <c r="P31" s="12">
        <f t="shared" si="6"/>
        <v>256000</v>
      </c>
    </row>
    <row r="32" spans="1:16">
      <c r="A32" s="6" t="s">
        <v>33</v>
      </c>
      <c r="B32" s="7"/>
      <c r="C32" s="8"/>
      <c r="D32" s="13" t="s">
        <v>34</v>
      </c>
      <c r="E32" s="9">
        <f>E33</f>
        <v>8701000</v>
      </c>
      <c r="F32" s="9">
        <f t="shared" ref="F32:P32" si="11">F33</f>
        <v>7400000</v>
      </c>
      <c r="G32" s="9">
        <f t="shared" si="11"/>
        <v>0</v>
      </c>
      <c r="H32" s="9">
        <f t="shared" si="11"/>
        <v>0</v>
      </c>
      <c r="I32" s="9">
        <f t="shared" si="11"/>
        <v>1301000</v>
      </c>
      <c r="J32" s="9">
        <f t="shared" si="11"/>
        <v>1100000</v>
      </c>
      <c r="K32" s="9">
        <f t="shared" si="11"/>
        <v>1100000</v>
      </c>
      <c r="L32" s="9">
        <f t="shared" si="11"/>
        <v>0</v>
      </c>
      <c r="M32" s="9">
        <f t="shared" si="11"/>
        <v>0</v>
      </c>
      <c r="N32" s="9">
        <f t="shared" si="11"/>
        <v>0</v>
      </c>
      <c r="O32" s="9">
        <f t="shared" si="11"/>
        <v>1100000</v>
      </c>
      <c r="P32" s="9">
        <f t="shared" si="11"/>
        <v>9801000</v>
      </c>
    </row>
    <row r="33" spans="1:16">
      <c r="A33" s="6" t="s">
        <v>35</v>
      </c>
      <c r="B33" s="7"/>
      <c r="C33" s="8"/>
      <c r="D33" s="9"/>
      <c r="E33" s="9">
        <f>E34+E35+E36+E38+E37+E39</f>
        <v>8701000</v>
      </c>
      <c r="F33" s="9">
        <f t="shared" ref="F33:P33" si="12">F34+F35+F36+F38+F37+F39</f>
        <v>7400000</v>
      </c>
      <c r="G33" s="9">
        <f t="shared" si="12"/>
        <v>0</v>
      </c>
      <c r="H33" s="9">
        <f t="shared" si="12"/>
        <v>0</v>
      </c>
      <c r="I33" s="9">
        <f t="shared" si="12"/>
        <v>1301000</v>
      </c>
      <c r="J33" s="9">
        <f t="shared" si="12"/>
        <v>1100000</v>
      </c>
      <c r="K33" s="9">
        <f t="shared" si="12"/>
        <v>1100000</v>
      </c>
      <c r="L33" s="9">
        <f t="shared" si="12"/>
        <v>0</v>
      </c>
      <c r="M33" s="9">
        <f t="shared" si="12"/>
        <v>0</v>
      </c>
      <c r="N33" s="9">
        <f t="shared" si="12"/>
        <v>0</v>
      </c>
      <c r="O33" s="9">
        <f t="shared" si="12"/>
        <v>1100000</v>
      </c>
      <c r="P33" s="9">
        <f t="shared" si="12"/>
        <v>9801000</v>
      </c>
    </row>
    <row r="34" spans="1:16" s="21" customFormat="1">
      <c r="A34" s="10" t="s">
        <v>88</v>
      </c>
      <c r="B34" s="10" t="s">
        <v>89</v>
      </c>
      <c r="C34" s="11" t="s">
        <v>90</v>
      </c>
      <c r="D34" s="12" t="s">
        <v>91</v>
      </c>
      <c r="E34" s="17">
        <v>6000000</v>
      </c>
      <c r="F34" s="17">
        <v>6000000</v>
      </c>
      <c r="G34" s="17"/>
      <c r="H34" s="17"/>
      <c r="I34" s="17"/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2">
        <f t="shared" si="6"/>
        <v>6000000</v>
      </c>
    </row>
    <row r="35" spans="1:16" ht="25.5">
      <c r="A35" s="10" t="s">
        <v>92</v>
      </c>
      <c r="B35" s="10" t="s">
        <v>93</v>
      </c>
      <c r="C35" s="11" t="s">
        <v>90</v>
      </c>
      <c r="D35" s="12" t="s">
        <v>94</v>
      </c>
      <c r="E35" s="12">
        <v>400000</v>
      </c>
      <c r="F35" s="12">
        <v>400000</v>
      </c>
      <c r="G35" s="12">
        <v>0</v>
      </c>
      <c r="H35" s="12">
        <v>0</v>
      </c>
      <c r="I35" s="12">
        <v>0</v>
      </c>
      <c r="J35" s="17">
        <v>0</v>
      </c>
      <c r="K35" s="17">
        <v>0</v>
      </c>
      <c r="L35" s="12">
        <v>0</v>
      </c>
      <c r="M35" s="12">
        <v>0</v>
      </c>
      <c r="N35" s="12">
        <v>0</v>
      </c>
      <c r="O35" s="17">
        <v>0</v>
      </c>
      <c r="P35" s="12">
        <f t="shared" si="6"/>
        <v>400000</v>
      </c>
    </row>
    <row r="36" spans="1:16" ht="38.25">
      <c r="A36" s="10" t="s">
        <v>36</v>
      </c>
      <c r="B36" s="10" t="s">
        <v>37</v>
      </c>
      <c r="C36" s="11" t="s">
        <v>38</v>
      </c>
      <c r="D36" s="12" t="s">
        <v>39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1100000</v>
      </c>
      <c r="K36" s="12">
        <v>1100000</v>
      </c>
      <c r="L36" s="12">
        <v>0</v>
      </c>
      <c r="M36" s="12">
        <v>0</v>
      </c>
      <c r="N36" s="12">
        <v>0</v>
      </c>
      <c r="O36" s="12">
        <v>1100000</v>
      </c>
      <c r="P36" s="12">
        <f t="shared" si="6"/>
        <v>1100000</v>
      </c>
    </row>
    <row r="37" spans="1:16" ht="25.5">
      <c r="A37" s="10" t="s">
        <v>113</v>
      </c>
      <c r="B37" s="10" t="s">
        <v>114</v>
      </c>
      <c r="C37" s="11" t="s">
        <v>115</v>
      </c>
      <c r="D37" s="12" t="s">
        <v>116</v>
      </c>
      <c r="E37" s="12">
        <v>-2000000</v>
      </c>
      <c r="F37" s="12">
        <v>-2000000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f t="shared" si="6"/>
        <v>-2000000</v>
      </c>
    </row>
    <row r="38" spans="1:16">
      <c r="A38" s="10" t="s">
        <v>95</v>
      </c>
      <c r="B38" s="10" t="s">
        <v>96</v>
      </c>
      <c r="C38" s="11" t="s">
        <v>97</v>
      </c>
      <c r="D38" s="12" t="s">
        <v>98</v>
      </c>
      <c r="E38" s="12">
        <v>1301000</v>
      </c>
      <c r="F38" s="12">
        <v>0</v>
      </c>
      <c r="G38" s="12">
        <v>0</v>
      </c>
      <c r="H38" s="12">
        <v>0</v>
      </c>
      <c r="I38" s="12">
        <v>1301000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f t="shared" si="6"/>
        <v>1301000</v>
      </c>
    </row>
    <row r="39" spans="1:16" ht="38.25">
      <c r="A39" s="10" t="s">
        <v>117</v>
      </c>
      <c r="B39" s="10" t="s">
        <v>118</v>
      </c>
      <c r="C39" s="11" t="s">
        <v>45</v>
      </c>
      <c r="D39" s="12" t="s">
        <v>119</v>
      </c>
      <c r="E39" s="12">
        <v>3000000</v>
      </c>
      <c r="F39" s="12">
        <v>3000000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f t="shared" si="6"/>
        <v>3000000</v>
      </c>
    </row>
    <row r="40" spans="1:16">
      <c r="A40" s="6" t="s">
        <v>99</v>
      </c>
      <c r="B40" s="7"/>
      <c r="C40" s="8"/>
      <c r="D40" s="13" t="s">
        <v>100</v>
      </c>
      <c r="E40" s="9">
        <f>E41</f>
        <v>250000</v>
      </c>
      <c r="F40" s="9">
        <f t="shared" ref="F40:P41" si="13">F41</f>
        <v>250000</v>
      </c>
      <c r="G40" s="9">
        <f t="shared" si="13"/>
        <v>0</v>
      </c>
      <c r="H40" s="9">
        <f t="shared" si="13"/>
        <v>0</v>
      </c>
      <c r="I40" s="9">
        <f t="shared" si="13"/>
        <v>0</v>
      </c>
      <c r="J40" s="9">
        <f t="shared" si="13"/>
        <v>50000</v>
      </c>
      <c r="K40" s="9">
        <f t="shared" si="13"/>
        <v>50000</v>
      </c>
      <c r="L40" s="9">
        <f t="shared" si="13"/>
        <v>0</v>
      </c>
      <c r="M40" s="9">
        <f t="shared" si="13"/>
        <v>0</v>
      </c>
      <c r="N40" s="9">
        <f t="shared" si="13"/>
        <v>0</v>
      </c>
      <c r="O40" s="9">
        <f t="shared" si="13"/>
        <v>50000</v>
      </c>
      <c r="P40" s="9">
        <f t="shared" si="13"/>
        <v>300000</v>
      </c>
    </row>
    <row r="41" spans="1:16">
      <c r="A41" s="6" t="s">
        <v>101</v>
      </c>
      <c r="B41" s="7"/>
      <c r="C41" s="8"/>
      <c r="D41" s="22"/>
      <c r="E41" s="9">
        <f>E42</f>
        <v>250000</v>
      </c>
      <c r="F41" s="9">
        <f t="shared" si="13"/>
        <v>250000</v>
      </c>
      <c r="G41" s="9">
        <f t="shared" si="13"/>
        <v>0</v>
      </c>
      <c r="H41" s="9">
        <f t="shared" si="13"/>
        <v>0</v>
      </c>
      <c r="I41" s="9">
        <f t="shared" si="13"/>
        <v>0</v>
      </c>
      <c r="J41" s="9">
        <f t="shared" si="13"/>
        <v>50000</v>
      </c>
      <c r="K41" s="9">
        <f t="shared" si="13"/>
        <v>50000</v>
      </c>
      <c r="L41" s="9">
        <f t="shared" si="13"/>
        <v>0</v>
      </c>
      <c r="M41" s="9">
        <f t="shared" si="13"/>
        <v>0</v>
      </c>
      <c r="N41" s="9">
        <f t="shared" si="13"/>
        <v>0</v>
      </c>
      <c r="O41" s="9">
        <f t="shared" si="13"/>
        <v>50000</v>
      </c>
      <c r="P41" s="9">
        <f t="shared" si="13"/>
        <v>300000</v>
      </c>
    </row>
    <row r="42" spans="1:16">
      <c r="A42" s="10" t="s">
        <v>102</v>
      </c>
      <c r="B42" s="10" t="s">
        <v>103</v>
      </c>
      <c r="C42" s="11" t="s">
        <v>104</v>
      </c>
      <c r="D42" s="12" t="s">
        <v>105</v>
      </c>
      <c r="E42" s="12">
        <v>250000</v>
      </c>
      <c r="F42" s="12">
        <v>250000</v>
      </c>
      <c r="G42" s="12">
        <v>0</v>
      </c>
      <c r="H42" s="12">
        <v>0</v>
      </c>
      <c r="I42" s="12">
        <v>0</v>
      </c>
      <c r="J42" s="12">
        <v>50000</v>
      </c>
      <c r="K42" s="12">
        <v>50000</v>
      </c>
      <c r="L42" s="12">
        <v>0</v>
      </c>
      <c r="M42" s="12">
        <v>0</v>
      </c>
      <c r="N42" s="12">
        <v>0</v>
      </c>
      <c r="O42" s="12">
        <v>50000</v>
      </c>
      <c r="P42" s="12">
        <f t="shared" si="6"/>
        <v>300000</v>
      </c>
    </row>
    <row r="43" spans="1:16">
      <c r="A43" s="6" t="s">
        <v>40</v>
      </c>
      <c r="B43" s="7"/>
      <c r="C43" s="8"/>
      <c r="D43" s="13" t="s">
        <v>41</v>
      </c>
      <c r="E43" s="9">
        <f>E44</f>
        <v>2500000</v>
      </c>
      <c r="F43" s="9">
        <f t="shared" ref="F43:P43" si="14">F44</f>
        <v>400000</v>
      </c>
      <c r="G43" s="9">
        <f t="shared" si="14"/>
        <v>0</v>
      </c>
      <c r="H43" s="9">
        <f t="shared" si="14"/>
        <v>0</v>
      </c>
      <c r="I43" s="9">
        <f t="shared" si="14"/>
        <v>2100000</v>
      </c>
      <c r="J43" s="9">
        <f t="shared" si="14"/>
        <v>0</v>
      </c>
      <c r="K43" s="9">
        <f t="shared" si="14"/>
        <v>0</v>
      </c>
      <c r="L43" s="9">
        <f t="shared" si="14"/>
        <v>0</v>
      </c>
      <c r="M43" s="9">
        <f t="shared" si="14"/>
        <v>0</v>
      </c>
      <c r="N43" s="9">
        <f t="shared" si="14"/>
        <v>0</v>
      </c>
      <c r="O43" s="9">
        <f t="shared" si="14"/>
        <v>0</v>
      </c>
      <c r="P43" s="9">
        <f t="shared" si="14"/>
        <v>2500000</v>
      </c>
    </row>
    <row r="44" spans="1:16">
      <c r="A44" s="6" t="s">
        <v>42</v>
      </c>
      <c r="B44" s="7"/>
      <c r="C44" s="8"/>
      <c r="D44" s="9"/>
      <c r="E44" s="9">
        <f>E45+E46</f>
        <v>2500000</v>
      </c>
      <c r="F44" s="9">
        <f t="shared" ref="F44:P44" si="15">F45+F46</f>
        <v>400000</v>
      </c>
      <c r="G44" s="9">
        <f t="shared" si="15"/>
        <v>0</v>
      </c>
      <c r="H44" s="9">
        <f t="shared" si="15"/>
        <v>0</v>
      </c>
      <c r="I44" s="9">
        <f t="shared" si="15"/>
        <v>2100000</v>
      </c>
      <c r="J44" s="9">
        <f t="shared" si="15"/>
        <v>0</v>
      </c>
      <c r="K44" s="9">
        <f t="shared" si="15"/>
        <v>0</v>
      </c>
      <c r="L44" s="9">
        <f t="shared" si="15"/>
        <v>0</v>
      </c>
      <c r="M44" s="9">
        <f t="shared" si="15"/>
        <v>0</v>
      </c>
      <c r="N44" s="9">
        <f t="shared" si="15"/>
        <v>0</v>
      </c>
      <c r="O44" s="9">
        <f t="shared" si="15"/>
        <v>0</v>
      </c>
      <c r="P44" s="9">
        <f t="shared" si="15"/>
        <v>2500000</v>
      </c>
    </row>
    <row r="45" spans="1:16">
      <c r="A45" s="10" t="s">
        <v>106</v>
      </c>
      <c r="B45" s="10" t="s">
        <v>107</v>
      </c>
      <c r="C45" s="11" t="s">
        <v>45</v>
      </c>
      <c r="D45" s="12" t="s">
        <v>108</v>
      </c>
      <c r="E45" s="12">
        <f>F45+I45</f>
        <v>200000</v>
      </c>
      <c r="F45" s="12">
        <v>0</v>
      </c>
      <c r="G45" s="12">
        <v>0</v>
      </c>
      <c r="H45" s="12">
        <v>0</v>
      </c>
      <c r="I45" s="12">
        <v>200000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f t="shared" ref="P45:P46" si="16">E45+J45</f>
        <v>200000</v>
      </c>
    </row>
    <row r="46" spans="1:16" ht="25.5">
      <c r="A46" s="10" t="s">
        <v>43</v>
      </c>
      <c r="B46" s="10" t="s">
        <v>44</v>
      </c>
      <c r="C46" s="11" t="s">
        <v>45</v>
      </c>
      <c r="D46" s="12" t="s">
        <v>46</v>
      </c>
      <c r="E46" s="12">
        <f>F46+I46</f>
        <v>2300000</v>
      </c>
      <c r="F46" s="12">
        <v>400000</v>
      </c>
      <c r="G46" s="12">
        <v>0</v>
      </c>
      <c r="H46" s="12">
        <v>0</v>
      </c>
      <c r="I46" s="12">
        <v>1900000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f t="shared" si="16"/>
        <v>2300000</v>
      </c>
    </row>
    <row r="47" spans="1:16" ht="29.25" customHeight="1">
      <c r="A47" s="7" t="s">
        <v>14</v>
      </c>
      <c r="B47" s="7" t="s">
        <v>14</v>
      </c>
      <c r="C47" s="8" t="s">
        <v>14</v>
      </c>
      <c r="D47" s="9" t="s">
        <v>15</v>
      </c>
      <c r="E47" s="9">
        <f>E43+E32+E26+E20+E23+E40+E14</f>
        <v>13838798</v>
      </c>
      <c r="F47" s="9">
        <f t="shared" ref="F47:P47" si="17">F43+F32+F26+F20+F23+F40+F14</f>
        <v>8730800</v>
      </c>
      <c r="G47" s="9">
        <f t="shared" si="17"/>
        <v>0</v>
      </c>
      <c r="H47" s="9">
        <f t="shared" si="17"/>
        <v>14000</v>
      </c>
      <c r="I47" s="9">
        <f t="shared" si="17"/>
        <v>5107998</v>
      </c>
      <c r="J47" s="9">
        <f t="shared" si="17"/>
        <v>4178353</v>
      </c>
      <c r="K47" s="9">
        <f t="shared" si="17"/>
        <v>4178353</v>
      </c>
      <c r="L47" s="9">
        <f t="shared" si="17"/>
        <v>0</v>
      </c>
      <c r="M47" s="9">
        <f t="shared" si="17"/>
        <v>0</v>
      </c>
      <c r="N47" s="9">
        <f t="shared" si="17"/>
        <v>0</v>
      </c>
      <c r="O47" s="9">
        <f t="shared" si="17"/>
        <v>4178353</v>
      </c>
      <c r="P47" s="9">
        <f t="shared" si="17"/>
        <v>18017151</v>
      </c>
    </row>
    <row r="48" spans="1:16" ht="23.25" customHeight="1">
      <c r="A48" s="14"/>
      <c r="B48" s="14"/>
      <c r="C48" s="15"/>
      <c r="D48" s="16"/>
      <c r="E48" s="16"/>
      <c r="F48" s="16"/>
      <c r="G48" s="18"/>
      <c r="H48" s="18"/>
      <c r="I48" s="18"/>
      <c r="J48" s="18"/>
      <c r="K48" s="18"/>
      <c r="L48" s="18"/>
      <c r="M48" s="18"/>
      <c r="N48" s="18"/>
      <c r="O48" s="18"/>
      <c r="P48" s="18"/>
    </row>
    <row r="49" spans="1:16" ht="49.5" customHeight="1">
      <c r="A49" s="30" t="s">
        <v>24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</row>
    <row r="50" spans="1:16" hidden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ht="92.25" customHeight="1">
      <c r="A52" s="29" t="s">
        <v>26</v>
      </c>
      <c r="B52" s="29"/>
      <c r="C52" s="29"/>
      <c r="D52" s="29"/>
      <c r="E52" s="29"/>
      <c r="F52" s="29"/>
      <c r="G52" s="29"/>
      <c r="H52" s="29"/>
      <c r="I52" s="29"/>
      <c r="J52" s="29"/>
      <c r="K52"/>
      <c r="L52"/>
      <c r="M52"/>
      <c r="N52"/>
      <c r="O52"/>
      <c r="P52"/>
    </row>
    <row r="57" spans="1:16">
      <c r="E57" s="24"/>
    </row>
  </sheetData>
  <mergeCells count="24">
    <mergeCell ref="A52:J52"/>
    <mergeCell ref="I10:I12"/>
    <mergeCell ref="J9:O9"/>
    <mergeCell ref="J10:J12"/>
    <mergeCell ref="K10:K12"/>
    <mergeCell ref="L10:L12"/>
    <mergeCell ref="M10:N10"/>
    <mergeCell ref="M11:M12"/>
    <mergeCell ref="N11:N12"/>
    <mergeCell ref="A49:P49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2026-04-06T07:54:05Z</cp:lastPrinted>
  <dcterms:created xsi:type="dcterms:W3CDTF">2022-11-08T08:12:38Z</dcterms:created>
  <dcterms:modified xsi:type="dcterms:W3CDTF">2026-04-06T07:54:10Z</dcterms:modified>
</cp:coreProperties>
</file>